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rduganova_in\Desktop\01.03.2022\А\"/>
    </mc:Choice>
  </mc:AlternateContent>
  <bookViews>
    <workbookView xWindow="0" yWindow="0" windowWidth="32910" windowHeight="1062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4" i="1" l="1"/>
  <c r="Q13" i="1"/>
  <c r="G9" i="1" l="1"/>
  <c r="G10" i="1" l="1"/>
  <c r="F3" i="1" s="1"/>
  <c r="N9" i="1"/>
  <c r="Q9" i="1" s="1"/>
  <c r="Q10" i="1" s="1"/>
  <c r="Q12" i="1" s="1"/>
  <c r="G11" i="1" l="1"/>
  <c r="G12" i="1" s="1"/>
</calcChain>
</file>

<file path=xl/sharedStrings.xml><?xml version="1.0" encoding="utf-8"?>
<sst xmlns="http://schemas.openxmlformats.org/spreadsheetml/2006/main" count="35" uniqueCount="28">
  <si>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</si>
  <si>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</si>
  <si>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</si>
  <si>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</si>
  <si>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</si>
  <si>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</si>
  <si>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</si>
  <si>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</si>
  <si>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</si>
  <si>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</si>
  <si>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</si>
  <si>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</si>
  <si>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</si>
  <si>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</si>
  <si>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</si>
  <si>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</si>
  <si>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</si>
  <si>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</si>
  <si>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</si>
  <si>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</si>
  <si>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</si>
  <si>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t>ПОНИЖАЮЩИЙ КОЭФФИЦИЕНТ (k)</t>
  </si>
  <si>
    <t>ИТОГО С УЧЕТОМ ПОНИЖАЮЩЕГО КОЭФФИЦИЕНТА (P=N*k), руб. без НДС</t>
  </si>
  <si>
    <t xml:space="preserve"> Начальная (максимальная) цена договора, указанная в извещении (N), руб. без НДС </t>
  </si>
  <si>
    <t>Приложение № 4 к Документации о закупке – Структура НМЦ (в т.ч. форма Коммерческого предложения)</t>
  </si>
  <si>
    <t>Мероприятия по строительству и реконструкции электрических сетей для технологического присоединения ЭПУ заявителей свыше 150 кВт на территории филиала АО «ДРСК» «ЭС ЕАО» (в том числе ПИР).</t>
  </si>
  <si>
    <r>
      <rPr>
        <sz val="11"/>
        <rFont val="Times New Roman"/>
        <family val="1"/>
        <charset val="204"/>
      </rPr>
      <t xml:space="preserve">__________________________________
</t>
    </r>
    <r>
      <rPr>
        <sz val="10"/>
        <rFont val="Times New Roman"/>
        <family val="1"/>
        <charset val="204"/>
      </rPr>
      <t>(подпись, М.П.)</t>
    </r>
    <r>
      <rPr>
        <sz val="13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__________________________________
</t>
    </r>
    <r>
      <rPr>
        <sz val="10"/>
        <rFont val="Times New Roman"/>
        <family val="1"/>
        <charset val="204"/>
      </rPr>
      <t>(фамилия, имя, отчество подписавшего, должность)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</si>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</sst>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0"/>
  </numFmts>
  <fonts count="3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name val="Calibri"/>
      <family val="2"/>
      <scheme val="minor"/>
    </font>
    <font>
      <sz val="10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2060"/>
      </top>
      <bottom/>
      <diagonal/>
    </border>
  </borders>
  <cellStyleXfs count="55359">
    <xf numFmtId="0" fontId="0" fillId="0" borderId="0"/>
    <xf numFmtId="0" fontId="16" fillId="0" borderId="0"/>
    <xf numFmtId="0" fontId="17" fillId="0" borderId="0"/>
    <xf numFmtId="0" fontId="18" fillId="0" borderId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9" borderId="0" applyNumberFormat="0" applyBorder="0" applyAlignment="0" applyProtection="0"/>
    <xf numFmtId="0" fontId="14" fillId="22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23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21" borderId="0" applyNumberFormat="0" applyBorder="0" applyAlignment="0" applyProtection="0"/>
    <xf numFmtId="0" fontId="15" fillId="24" borderId="0" applyNumberFormat="0" applyBorder="0" applyAlignment="0" applyProtection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1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20" fillId="0" borderId="0"/>
    <xf numFmtId="0" fontId="21" fillId="0" borderId="0"/>
    <xf numFmtId="0" fontId="21" fillId="0" borderId="0"/>
    <xf numFmtId="0" fontId="14" fillId="0" borderId="0"/>
    <xf numFmtId="0" fontId="23" fillId="0" borderId="0"/>
    <xf numFmtId="0" fontId="20" fillId="0" borderId="0"/>
    <xf numFmtId="0" fontId="21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5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26" fillId="0" borderId="0"/>
  </cellStyleXfs>
  <cellXfs count="8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 applyProtection="1">
      <alignment horizontal="left" vertical="top" wrapText="1"/>
      <protection locked="0"/>
    </xf>
    <xf numFmtId="3" fontId="2" fillId="5" borderId="5" xfId="0" applyNumberFormat="1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9" fontId="8" fillId="2" borderId="12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20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4" fontId="1" fillId="4" borderId="25" xfId="0" applyNumberFormat="1" applyFont="1" applyFill="1" applyBorder="1" applyAlignment="1">
      <alignment horizontal="center" vertical="center" wrapText="1"/>
    </xf>
    <xf numFmtId="4" fontId="2" fillId="4" borderId="27" xfId="0" applyNumberFormat="1" applyFont="1" applyFill="1" applyBorder="1" applyAlignment="1">
      <alignment horizontal="center" vertical="top" wrapText="1"/>
    </xf>
    <xf numFmtId="4" fontId="2" fillId="4" borderId="31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4" borderId="36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" fontId="13" fillId="6" borderId="38" xfId="0" applyNumberFormat="1" applyFont="1" applyFill="1" applyBorder="1" applyAlignment="1">
      <alignment horizontal="center" vertical="center" wrapText="1"/>
    </xf>
    <xf numFmtId="4" fontId="1" fillId="0" borderId="37" xfId="0" applyNumberFormat="1" applyFont="1" applyFill="1" applyBorder="1" applyAlignment="1">
      <alignment horizontal="center" vertical="center" wrapText="1"/>
    </xf>
    <xf numFmtId="0" fontId="1" fillId="25" borderId="9" xfId="0" applyFont="1" applyFill="1" applyBorder="1" applyAlignment="1">
      <alignment horizontal="left" vertical="center" wrapText="1"/>
    </xf>
    <xf numFmtId="4" fontId="1" fillId="5" borderId="5" xfId="0" applyNumberFormat="1" applyFont="1" applyFill="1" applyBorder="1" applyAlignment="1">
      <alignment horizontal="center" vertical="center" wrapText="1"/>
    </xf>
    <xf numFmtId="4" fontId="9" fillId="2" borderId="5" xfId="0" applyNumberFormat="1" applyFont="1" applyFill="1" applyBorder="1" applyAlignment="1" applyProtection="1">
      <alignment horizontal="center" vertical="center" wrapText="1"/>
      <protection locked="0"/>
    </xf>
    <xf numFmtId="3" fontId="1" fillId="5" borderId="5" xfId="0" applyNumberFormat="1" applyFont="1" applyFill="1" applyBorder="1" applyAlignment="1">
      <alignment horizontal="center" vertical="center" wrapText="1"/>
    </xf>
    <xf numFmtId="4" fontId="1" fillId="5" borderId="23" xfId="0" applyNumberFormat="1" applyFont="1" applyFill="1" applyBorder="1" applyAlignment="1">
      <alignment horizontal="center" vertical="center" wrapText="1"/>
    </xf>
    <xf numFmtId="165" fontId="4" fillId="26" borderId="35" xfId="0" applyNumberFormat="1" applyFont="1" applyFill="1" applyBorder="1" applyAlignment="1">
      <alignment horizontal="center" vertical="center" wrapText="1"/>
    </xf>
    <xf numFmtId="4" fontId="1" fillId="4" borderId="35" xfId="0" applyNumberFormat="1" applyFont="1" applyFill="1" applyBorder="1" applyAlignment="1">
      <alignment horizontal="center" vertical="center" wrapText="1"/>
    </xf>
    <xf numFmtId="4" fontId="9" fillId="4" borderId="40" xfId="0" applyNumberFormat="1" applyFont="1" applyFill="1" applyBorder="1" applyAlignment="1" applyProtection="1">
      <alignment vertical="center" wrapText="1"/>
    </xf>
    <xf numFmtId="4" fontId="9" fillId="4" borderId="24" xfId="0" applyNumberFormat="1" applyFont="1" applyFill="1" applyBorder="1" applyAlignment="1" applyProtection="1">
      <alignment vertical="center" wrapText="1"/>
    </xf>
    <xf numFmtId="0" fontId="27" fillId="0" borderId="0" xfId="0" applyFont="1"/>
    <xf numFmtId="0" fontId="29" fillId="0" borderId="0" xfId="0" applyFont="1" applyAlignment="1">
      <alignment horizontal="center" vertical="top" wrapText="1"/>
    </xf>
    <xf numFmtId="4" fontId="30" fillId="2" borderId="0" xfId="0" applyNumberFormat="1" applyFont="1" applyFill="1" applyBorder="1" applyAlignment="1" applyProtection="1">
      <alignment horizontal="right" vertical="top" wrapText="1"/>
    </xf>
    <xf numFmtId="4" fontId="29" fillId="2" borderId="0" xfId="0" applyNumberFormat="1" applyFont="1" applyFill="1" applyBorder="1" applyAlignment="1">
      <alignment horizontal="center" vertical="top" wrapText="1"/>
    </xf>
    <xf numFmtId="0" fontId="29" fillId="0" borderId="0" xfId="0" applyFont="1" applyFill="1" applyBorder="1" applyAlignment="1">
      <alignment horizontal="center" vertical="top" wrapText="1"/>
    </xf>
    <xf numFmtId="0" fontId="29" fillId="0" borderId="0" xfId="0" applyFont="1" applyBorder="1" applyAlignment="1">
      <alignment horizontal="center" vertical="top" wrapText="1"/>
    </xf>
    <xf numFmtId="4" fontId="29" fillId="0" borderId="0" xfId="0" applyNumberFormat="1" applyFont="1" applyBorder="1" applyAlignment="1">
      <alignment horizontal="center" vertical="top" wrapText="1"/>
    </xf>
    <xf numFmtId="0" fontId="27" fillId="0" borderId="0" xfId="0" applyFont="1" applyFill="1" applyBorder="1"/>
    <xf numFmtId="0" fontId="31" fillId="0" borderId="0" xfId="0" applyFont="1" applyAlignment="1">
      <alignment horizontal="center" vertical="top"/>
    </xf>
    <xf numFmtId="0" fontId="7" fillId="2" borderId="1" xfId="0" applyFont="1" applyFill="1" applyBorder="1" applyAlignment="1">
      <alignment horizontal="justify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4" fontId="8" fillId="4" borderId="26" xfId="0" applyNumberFormat="1" applyFont="1" applyFill="1" applyBorder="1" applyAlignment="1" applyProtection="1">
      <alignment horizontal="right" vertical="top" wrapText="1"/>
    </xf>
    <xf numFmtId="4" fontId="8" fillId="4" borderId="11" xfId="0" applyNumberFormat="1" applyFont="1" applyFill="1" applyBorder="1" applyAlignment="1" applyProtection="1">
      <alignment horizontal="right" vertical="top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8" xfId="0" applyFont="1" applyFill="1" applyBorder="1" applyAlignment="1">
      <alignment horizontal="center" vertical="center" wrapText="1"/>
    </xf>
    <xf numFmtId="4" fontId="9" fillId="4" borderId="24" xfId="0" applyNumberFormat="1" applyFont="1" applyFill="1" applyBorder="1" applyAlignment="1" applyProtection="1">
      <alignment horizontal="right" vertical="center" wrapText="1"/>
    </xf>
    <xf numFmtId="4" fontId="9" fillId="4" borderId="13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4" fontId="9" fillId="26" borderId="33" xfId="0" applyNumberFormat="1" applyFont="1" applyFill="1" applyBorder="1" applyAlignment="1" applyProtection="1">
      <alignment horizontal="right" vertical="center" wrapText="1"/>
    </xf>
    <xf numFmtId="4" fontId="9" fillId="26" borderId="34" xfId="0" applyNumberFormat="1" applyFont="1" applyFill="1" applyBorder="1" applyAlignment="1" applyProtection="1">
      <alignment horizontal="right" vertical="center" wrapText="1"/>
    </xf>
    <xf numFmtId="4" fontId="9" fillId="26" borderId="39" xfId="0" applyNumberFormat="1" applyFont="1" applyFill="1" applyBorder="1" applyAlignment="1" applyProtection="1">
      <alignment horizontal="right" vertical="center" wrapText="1"/>
    </xf>
    <xf numFmtId="0" fontId="31" fillId="0" borderId="0" xfId="0" applyFont="1" applyAlignment="1">
      <alignment horizontal="center" vertical="top" wrapText="1"/>
    </xf>
    <xf numFmtId="0" fontId="31" fillId="0" borderId="0" xfId="0" applyFont="1" applyAlignment="1">
      <alignment horizontal="center" vertical="top"/>
    </xf>
    <xf numFmtId="0" fontId="28" fillId="2" borderId="0" xfId="0" applyFont="1" applyFill="1" applyBorder="1" applyAlignment="1">
      <alignment horizontal="justify" vertical="center" wrapText="1"/>
    </xf>
    <xf numFmtId="0" fontId="7" fillId="2" borderId="32" xfId="0" applyFont="1" applyFill="1" applyBorder="1" applyAlignment="1">
      <alignment horizontal="justify" vertical="center" wrapText="1"/>
    </xf>
    <xf numFmtId="4" fontId="8" fillId="4" borderId="28" xfId="0" applyNumberFormat="1" applyFont="1" applyFill="1" applyBorder="1" applyAlignment="1" applyProtection="1">
      <alignment horizontal="right" vertical="top" wrapText="1"/>
    </xf>
    <xf numFmtId="4" fontId="8" fillId="4" borderId="29" xfId="0" applyNumberFormat="1" applyFont="1" applyFill="1" applyBorder="1" applyAlignment="1" applyProtection="1">
      <alignment horizontal="right" vertical="top" wrapText="1"/>
    </xf>
    <xf numFmtId="4" fontId="8" fillId="4" borderId="30" xfId="0" applyNumberFormat="1" applyFont="1" applyFill="1" applyBorder="1" applyAlignment="1" applyProtection="1">
      <alignment horizontal="right" vertical="top" wrapText="1"/>
    </xf>
    <xf numFmtId="4" fontId="9" fillId="4" borderId="33" xfId="0" applyNumberFormat="1" applyFont="1" applyFill="1" applyBorder="1" applyAlignment="1" applyProtection="1">
      <alignment horizontal="right" vertical="center" wrapText="1"/>
    </xf>
    <xf numFmtId="4" fontId="9" fillId="4" borderId="34" xfId="0" applyNumberFormat="1" applyFont="1" applyFill="1" applyBorder="1" applyAlignment="1" applyProtection="1">
      <alignment horizontal="right" vertical="center" wrapText="1"/>
    </xf>
    <xf numFmtId="4" fontId="9" fillId="4" borderId="39" xfId="0" applyNumberFormat="1" applyFont="1" applyFill="1" applyBorder="1" applyAlignment="1" applyProtection="1">
      <alignment horizontal="right" vertical="center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"/>
  <sheetViews>
    <sheetView tabSelected="1" topLeftCell="A4" zoomScaleNormal="100" workbookViewId="0">
      <selection activeCell="V9" sqref="V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1" width="21.28515625" customWidth="1"/>
    <col min="12" max="12" width="28.42578125" customWidth="1"/>
    <col min="13" max="13" width="7.28515625" customWidth="1"/>
    <col min="14" max="14" width="15" customWidth="1"/>
    <col min="15" max="15" width="14.28515625" customWidth="1"/>
    <col min="16" max="16" width="8.7109375" customWidth="1"/>
    <col min="17" max="17" width="22.7109375" customWidth="1"/>
    <col min="18" max="18" width="9.140625" style="24"/>
  </cols>
  <sheetData>
    <row r="1" spans="1:28" ht="27.75" customHeight="1" x14ac:dyDescent="0.25">
      <c r="B1" s="64" t="s">
        <v>24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2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66" t="s">
        <v>10</v>
      </c>
      <c r="C3" s="67"/>
      <c r="D3" s="67"/>
      <c r="E3" s="70"/>
      <c r="F3" s="20">
        <f>G10</f>
        <v>8420831.0299999993</v>
      </c>
      <c r="G3" s="8" t="s">
        <v>2</v>
      </c>
      <c r="H3" s="1"/>
      <c r="I3" s="66" t="s">
        <v>17</v>
      </c>
      <c r="J3" s="67"/>
      <c r="K3" s="67"/>
      <c r="L3" s="67"/>
      <c r="M3" s="67"/>
      <c r="N3" s="67"/>
      <c r="O3" s="67"/>
      <c r="P3" s="67"/>
      <c r="Q3" s="67"/>
      <c r="R3" s="68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53"/>
      <c r="C4" s="53"/>
      <c r="D4" s="53"/>
      <c r="E4" s="53"/>
      <c r="F4" s="53"/>
      <c r="G4" s="53"/>
      <c r="H4" s="1"/>
      <c r="I4" s="69" t="s">
        <v>18</v>
      </c>
      <c r="J4" s="69"/>
      <c r="K4" s="69"/>
      <c r="L4" s="69"/>
      <c r="M4" s="69"/>
      <c r="N4" s="1"/>
      <c r="O4" s="1"/>
      <c r="P4" s="1"/>
      <c r="Q4" s="1"/>
      <c r="R4" s="22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21" t="s">
        <v>19</v>
      </c>
      <c r="J5" s="21"/>
      <c r="K5" s="21"/>
      <c r="L5" s="21"/>
      <c r="M5" s="21"/>
      <c r="N5" s="1"/>
      <c r="O5" s="1"/>
      <c r="P5" s="1"/>
      <c r="Q5" s="1"/>
      <c r="R5" s="22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2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54" t="s">
        <v>11</v>
      </c>
      <c r="C7" s="55"/>
      <c r="D7" s="56"/>
      <c r="E7" s="56"/>
      <c r="F7" s="57"/>
      <c r="G7" s="58"/>
      <c r="H7" s="33"/>
      <c r="I7" s="61" t="s">
        <v>20</v>
      </c>
      <c r="J7" s="62"/>
      <c r="K7" s="62"/>
      <c r="L7" s="62"/>
      <c r="M7" s="62"/>
      <c r="N7" s="62"/>
      <c r="O7" s="62"/>
      <c r="P7" s="62"/>
      <c r="Q7" s="63"/>
      <c r="R7" s="23"/>
      <c r="S7" s="1"/>
      <c r="T7" s="1"/>
      <c r="U7" s="1"/>
      <c r="V7" s="1"/>
      <c r="W7" s="1"/>
      <c r="X7" s="1"/>
      <c r="Y7" s="1"/>
      <c r="Z7" s="1"/>
      <c r="AA7" s="1"/>
    </row>
    <row r="8" spans="1:28" ht="140.25" x14ac:dyDescent="0.25">
      <c r="B8" s="15" t="s">
        <v>3</v>
      </c>
      <c r="C8" s="4" t="s">
        <v>0</v>
      </c>
      <c r="D8" s="4" t="s">
        <v>7</v>
      </c>
      <c r="E8" s="5" t="s">
        <v>8</v>
      </c>
      <c r="F8" s="5" t="s">
        <v>4</v>
      </c>
      <c r="G8" s="16" t="s">
        <v>9</v>
      </c>
      <c r="H8" s="1"/>
      <c r="I8" s="25" t="s">
        <v>3</v>
      </c>
      <c r="J8" s="4" t="s">
        <v>1</v>
      </c>
      <c r="K8" s="5" t="s">
        <v>12</v>
      </c>
      <c r="L8" s="4" t="s">
        <v>27</v>
      </c>
      <c r="M8" s="4" t="s">
        <v>7</v>
      </c>
      <c r="N8" s="5" t="s">
        <v>8</v>
      </c>
      <c r="O8" s="5" t="s">
        <v>13</v>
      </c>
      <c r="P8" s="5" t="s">
        <v>4</v>
      </c>
      <c r="Q8" s="26" t="s">
        <v>14</v>
      </c>
      <c r="R8" s="22"/>
      <c r="S8" s="1"/>
      <c r="T8" s="1"/>
      <c r="U8" s="1"/>
      <c r="V8" s="1"/>
      <c r="W8" s="1"/>
      <c r="X8" s="1"/>
      <c r="Y8" s="1"/>
      <c r="Z8" s="1"/>
      <c r="AA8" s="1"/>
    </row>
    <row r="9" spans="1:28" ht="131.25" customHeight="1" thickBot="1" x14ac:dyDescent="0.3">
      <c r="B9" s="28">
        <v>1</v>
      </c>
      <c r="C9" s="29" t="s">
        <v>25</v>
      </c>
      <c r="D9" s="30" t="s">
        <v>16</v>
      </c>
      <c r="E9" s="31">
        <v>8420831.0299999993</v>
      </c>
      <c r="F9" s="32">
        <v>1</v>
      </c>
      <c r="G9" s="34">
        <f>E9*F9</f>
        <v>8420831.0299999993</v>
      </c>
      <c r="H9" s="1"/>
      <c r="I9" s="27">
        <v>1</v>
      </c>
      <c r="J9" s="35" t="s">
        <v>25</v>
      </c>
      <c r="K9" s="6"/>
      <c r="L9" s="6"/>
      <c r="M9" s="7"/>
      <c r="N9" s="36">
        <f>G9</f>
        <v>8420831.0299999993</v>
      </c>
      <c r="O9" s="37"/>
      <c r="P9" s="38">
        <v>1</v>
      </c>
      <c r="Q9" s="39">
        <f>N9</f>
        <v>8420831.0299999993</v>
      </c>
      <c r="R9" s="22"/>
      <c r="S9" s="1"/>
      <c r="T9" s="1"/>
      <c r="U9" s="1"/>
      <c r="V9" s="1"/>
      <c r="W9" s="1"/>
      <c r="X9" s="1"/>
      <c r="Y9" s="1"/>
      <c r="Z9" s="1"/>
      <c r="AA9" s="1"/>
    </row>
    <row r="10" spans="1:28" ht="21" customHeight="1" thickBot="1" x14ac:dyDescent="0.3">
      <c r="A10" s="3"/>
      <c r="B10" s="71" t="s">
        <v>5</v>
      </c>
      <c r="C10" s="72"/>
      <c r="D10" s="72"/>
      <c r="E10" s="72"/>
      <c r="F10" s="73"/>
      <c r="G10" s="17">
        <f>SUM(G9:G9)</f>
        <v>8420831.0299999993</v>
      </c>
      <c r="H10" s="1"/>
      <c r="I10" s="71" t="s">
        <v>23</v>
      </c>
      <c r="J10" s="72"/>
      <c r="K10" s="72"/>
      <c r="L10" s="72"/>
      <c r="M10" s="72"/>
      <c r="N10" s="72"/>
      <c r="O10" s="72"/>
      <c r="P10" s="73"/>
      <c r="Q10" s="17">
        <f>SUM(Q9:Q9)</f>
        <v>8420831.0299999993</v>
      </c>
      <c r="R10" s="22"/>
      <c r="S10" s="1"/>
      <c r="T10" s="1"/>
      <c r="U10" s="1"/>
      <c r="V10" s="1"/>
      <c r="W10" s="1"/>
      <c r="X10" s="1"/>
      <c r="Y10" s="1"/>
      <c r="Z10" s="1"/>
      <c r="AA10" s="1"/>
    </row>
    <row r="11" spans="1:28" ht="15" customHeight="1" thickBot="1" x14ac:dyDescent="0.3">
      <c r="A11" s="3"/>
      <c r="B11" s="59" t="s">
        <v>15</v>
      </c>
      <c r="C11" s="60"/>
      <c r="D11" s="60"/>
      <c r="E11" s="60"/>
      <c r="F11" s="9">
        <v>0.2</v>
      </c>
      <c r="G11" s="18">
        <f>G10*F11</f>
        <v>1684166.206</v>
      </c>
      <c r="H11" s="1"/>
      <c r="I11" s="42"/>
      <c r="J11" s="74" t="s">
        <v>21</v>
      </c>
      <c r="K11" s="75"/>
      <c r="L11" s="75"/>
      <c r="M11" s="75"/>
      <c r="N11" s="75"/>
      <c r="O11" s="75"/>
      <c r="P11" s="76"/>
      <c r="Q11" s="40"/>
      <c r="R11" s="22"/>
      <c r="S11" s="1"/>
      <c r="T11" s="1"/>
      <c r="U11" s="1"/>
      <c r="V11" s="1"/>
      <c r="W11" s="1"/>
      <c r="X11" s="1"/>
      <c r="Y11" s="1"/>
      <c r="Z11" s="1"/>
      <c r="AA11" s="1"/>
    </row>
    <row r="12" spans="1:28" ht="15.75" customHeight="1" thickBot="1" x14ac:dyDescent="0.3">
      <c r="A12" s="3"/>
      <c r="B12" s="81" t="s">
        <v>6</v>
      </c>
      <c r="C12" s="82"/>
      <c r="D12" s="82"/>
      <c r="E12" s="82"/>
      <c r="F12" s="83"/>
      <c r="G12" s="19">
        <f>G10+G11</f>
        <v>10104997.236</v>
      </c>
      <c r="H12" s="1"/>
      <c r="I12" s="43"/>
      <c r="J12" s="84" t="s">
        <v>22</v>
      </c>
      <c r="K12" s="85"/>
      <c r="L12" s="85"/>
      <c r="M12" s="85"/>
      <c r="N12" s="85"/>
      <c r="O12" s="85"/>
      <c r="P12" s="86"/>
      <c r="Q12" s="41">
        <f>Q10*Q11</f>
        <v>0</v>
      </c>
      <c r="R12" s="22"/>
      <c r="S12" s="1"/>
      <c r="T12" s="1"/>
      <c r="U12" s="1"/>
      <c r="V12" s="1"/>
      <c r="W12" s="1"/>
      <c r="X12" s="1"/>
      <c r="Y12" s="1"/>
      <c r="Z12" s="1"/>
      <c r="AA12" s="1"/>
    </row>
    <row r="13" spans="1:28" s="14" customFormat="1" ht="15.75" customHeight="1" x14ac:dyDescent="0.25">
      <c r="A13" s="10"/>
      <c r="B13" s="12"/>
      <c r="C13" s="12"/>
      <c r="D13" s="12"/>
      <c r="E13" s="12"/>
      <c r="F13" s="12"/>
      <c r="G13" s="13"/>
      <c r="H13" s="11"/>
      <c r="I13" s="59" t="s">
        <v>15</v>
      </c>
      <c r="J13" s="60"/>
      <c r="K13" s="60"/>
      <c r="L13" s="60"/>
      <c r="M13" s="60"/>
      <c r="N13" s="60"/>
      <c r="O13" s="60"/>
      <c r="P13" s="9">
        <v>0.2</v>
      </c>
      <c r="Q13" s="18">
        <f>Q12*P13</f>
        <v>0</v>
      </c>
      <c r="R13" s="22"/>
      <c r="S13" s="11"/>
      <c r="T13" s="11"/>
      <c r="U13" s="11"/>
      <c r="V13" s="11"/>
      <c r="W13" s="11"/>
      <c r="X13" s="11"/>
      <c r="Y13" s="11"/>
      <c r="Z13" s="11"/>
      <c r="AA13" s="11"/>
    </row>
    <row r="14" spans="1:28" ht="19.5" customHeight="1" thickBot="1" x14ac:dyDescent="0.3">
      <c r="B14" s="80"/>
      <c r="C14" s="80"/>
      <c r="D14" s="80"/>
      <c r="E14" s="80"/>
      <c r="F14" s="80"/>
      <c r="G14" s="80"/>
      <c r="H14" s="1"/>
      <c r="I14" s="81" t="s">
        <v>6</v>
      </c>
      <c r="J14" s="82"/>
      <c r="K14" s="82"/>
      <c r="L14" s="82"/>
      <c r="M14" s="82"/>
      <c r="N14" s="82"/>
      <c r="O14" s="82"/>
      <c r="P14" s="83"/>
      <c r="Q14" s="19">
        <f>Q12+Q13</f>
        <v>0</v>
      </c>
      <c r="R14" s="22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s="44" customFormat="1" ht="25.5" customHeight="1" x14ac:dyDescent="0.25">
      <c r="B15" s="79"/>
      <c r="C15" s="79"/>
      <c r="D15" s="79"/>
      <c r="E15" s="79"/>
      <c r="F15" s="79"/>
      <c r="G15" s="79"/>
      <c r="H15" s="45"/>
      <c r="I15" s="46"/>
      <c r="J15" s="87"/>
      <c r="K15" s="88"/>
      <c r="L15" s="46"/>
      <c r="M15" s="46"/>
      <c r="N15" s="46"/>
      <c r="O15" s="46"/>
      <c r="P15" s="46"/>
      <c r="Q15" s="47"/>
      <c r="R15" s="48"/>
      <c r="S15" s="45"/>
      <c r="T15" s="45"/>
      <c r="U15" s="45"/>
      <c r="V15" s="45"/>
      <c r="W15" s="45"/>
      <c r="X15" s="45"/>
      <c r="Y15" s="45"/>
      <c r="Z15" s="45"/>
      <c r="AA15" s="45"/>
      <c r="AB15" s="49"/>
    </row>
    <row r="16" spans="1:28" s="44" customFormat="1" x14ac:dyDescent="0.25">
      <c r="I16" s="49"/>
      <c r="J16" s="49"/>
      <c r="K16" s="49"/>
      <c r="L16" s="49"/>
      <c r="M16" s="49"/>
      <c r="N16" s="50"/>
      <c r="O16" s="50"/>
      <c r="P16" s="50"/>
      <c r="Q16" s="49"/>
      <c r="R16" s="51"/>
      <c r="AA16" s="49"/>
    </row>
    <row r="17" spans="9:18" s="44" customFormat="1" ht="130.5" customHeight="1" x14ac:dyDescent="0.25">
      <c r="I17" s="45"/>
      <c r="J17" s="77" t="s">
        <v>26</v>
      </c>
      <c r="K17" s="78"/>
      <c r="L17" s="52"/>
      <c r="M17" s="52"/>
      <c r="N17" s="45"/>
      <c r="O17" s="45"/>
      <c r="P17" s="45"/>
      <c r="Q17" s="45"/>
      <c r="R17" s="51"/>
    </row>
    <row r="18" spans="9:18" s="44" customFormat="1" x14ac:dyDescent="0.25">
      <c r="R18" s="51"/>
    </row>
    <row r="19" spans="9:18" s="44" customFormat="1" x14ac:dyDescent="0.25">
      <c r="R19" s="51"/>
    </row>
    <row r="20" spans="9:18" s="44" customFormat="1" x14ac:dyDescent="0.25">
      <c r="R20" s="51"/>
    </row>
    <row r="21" spans="9:18" s="44" customFormat="1" x14ac:dyDescent="0.25">
      <c r="R21" s="51"/>
    </row>
    <row r="22" spans="9:18" s="44" customFormat="1" x14ac:dyDescent="0.25">
      <c r="R22" s="51"/>
    </row>
  </sheetData>
  <mergeCells count="19">
    <mergeCell ref="J17:K17"/>
    <mergeCell ref="B15:G15"/>
    <mergeCell ref="I10:P10"/>
    <mergeCell ref="B14:G14"/>
    <mergeCell ref="I14:P14"/>
    <mergeCell ref="I13:O13"/>
    <mergeCell ref="B12:F12"/>
    <mergeCell ref="J12:P12"/>
    <mergeCell ref="J15:K15"/>
    <mergeCell ref="B4:G4"/>
    <mergeCell ref="B7:G7"/>
    <mergeCell ref="B11:E11"/>
    <mergeCell ref="I7:Q7"/>
    <mergeCell ref="B1:R1"/>
    <mergeCell ref="I3:R3"/>
    <mergeCell ref="I4:M4"/>
    <mergeCell ref="B3:E3"/>
    <mergeCell ref="B10:F10"/>
    <mergeCell ref="J11:P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2022-08-09T00:37:37Z</dcterms:modified>
</cp:coreProperties>
</file>